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-Т стал свыше 5 млн\_19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2" i="1" l="1"/>
  <c r="G108" i="1" l="1"/>
</calcChain>
</file>

<file path=xl/sharedStrings.xml><?xml version="1.0" encoding="utf-8"?>
<sst xmlns="http://schemas.openxmlformats.org/spreadsheetml/2006/main" count="506" uniqueCount="126">
  <si>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</si>
  <si>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</si>
  <si>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</si>
  <si>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</si>
  <si>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</si>
  <si>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</si>
  <si>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</si>
  <si>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</si>
  <si>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</si>
  <si>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</si>
  <si>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</si>
  <si>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</si>
  <si>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</si>
  <si>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</si>
  <si>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</si>
  <si>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</si>
  <si>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</si>
  <si>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</si>
  <si>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</si>
  <si>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</si>
  <si>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</si>
  <si>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</si>
  <si>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</si>
  <si>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</si>
  <si>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</si>
  <si>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НВЛ-2023/7-Т</t>
    </r>
  </si>
  <si>
    <t>Наименование лота:  "Труба 426х8-13ХФА+2ф32х3-2У-ППУ-630-ОЦПВ (130,908 т)"</t>
  </si>
  <si>
    <t>DBB1700101</t>
  </si>
  <si>
    <t>2066660</t>
  </si>
  <si>
    <t>Труба 426х8-13ХФА+2ф32х3-2У-ППУ-630-ОЦПВ</t>
  </si>
  <si>
    <t>Т</t>
  </si>
  <si>
    <t>DBB1700131</t>
  </si>
  <si>
    <t>DBB1700133</t>
  </si>
  <si>
    <t>DBB1700136</t>
  </si>
  <si>
    <t>DBB1700139</t>
  </si>
  <si>
    <t>DBB1700141</t>
  </si>
  <si>
    <t>DBB1800013</t>
  </si>
  <si>
    <t>DBB1800015</t>
  </si>
  <si>
    <t>DBB1800021</t>
  </si>
  <si>
    <t>DBB1800022</t>
  </si>
  <si>
    <t>DBB1800025</t>
  </si>
  <si>
    <t>DBB1800027</t>
  </si>
  <si>
    <t>DBB1800028</t>
  </si>
  <si>
    <t>DBB1800029</t>
  </si>
  <si>
    <t>DBB1800033</t>
  </si>
  <si>
    <t>DBB1800034</t>
  </si>
  <si>
    <t>DBB1800036</t>
  </si>
  <si>
    <t>DBB1800037</t>
  </si>
  <si>
    <t>DBB1800039</t>
  </si>
  <si>
    <t>DBB1800040</t>
  </si>
  <si>
    <t>DBB1800042</t>
  </si>
  <si>
    <t>DBB1800043</t>
  </si>
  <si>
    <t>DBB1800046</t>
  </si>
  <si>
    <t>DBB1800048</t>
  </si>
  <si>
    <t>DBB1800050</t>
  </si>
  <si>
    <t>DBB1800051</t>
  </si>
  <si>
    <t>DBB1800053</t>
  </si>
  <si>
    <t>DBB1800057</t>
  </si>
  <si>
    <t>DBB1800058</t>
  </si>
  <si>
    <t>DBB1800060</t>
  </si>
  <si>
    <t>DBB1800061</t>
  </si>
  <si>
    <t>DBB1800062</t>
  </si>
  <si>
    <t>DBB1800063</t>
  </si>
  <si>
    <t>DBB1800064</t>
  </si>
  <si>
    <t>DBB1800066</t>
  </si>
  <si>
    <t>DBB1800067</t>
  </si>
  <si>
    <t>DBB1800070</t>
  </si>
  <si>
    <t>DBB1800071</t>
  </si>
  <si>
    <t>DBB1800073</t>
  </si>
  <si>
    <t>DBB1800075</t>
  </si>
  <si>
    <t>DBB1800076</t>
  </si>
  <si>
    <t>DBB1800077</t>
  </si>
  <si>
    <t>DBB1800078</t>
  </si>
  <si>
    <t>DBB1800081</t>
  </si>
  <si>
    <t>DBB1800083</t>
  </si>
  <si>
    <t>DBB1800085</t>
  </si>
  <si>
    <t>DBB1800086</t>
  </si>
  <si>
    <t>DBB1800088</t>
  </si>
  <si>
    <t>DBB1800091</t>
  </si>
  <si>
    <t>DBB1800092</t>
  </si>
  <si>
    <t>DBB1800095</t>
  </si>
  <si>
    <t>DBB1800096</t>
  </si>
  <si>
    <t>DBB1800097</t>
  </si>
  <si>
    <t>DBB1800100</t>
  </si>
  <si>
    <t>DBB1800101</t>
  </si>
  <si>
    <t>DBB1800102</t>
  </si>
  <si>
    <t>DBB1800103</t>
  </si>
  <si>
    <t>DBB1800105</t>
  </si>
  <si>
    <t>DBB1800107</t>
  </si>
  <si>
    <t>DBB1800109</t>
  </si>
  <si>
    <t>DBB1800111</t>
  </si>
  <si>
    <t>DBB1800113</t>
  </si>
  <si>
    <t>DBB1800115</t>
  </si>
  <si>
    <t>DBB1800116</t>
  </si>
  <si>
    <t>DBB1800118</t>
  </si>
  <si>
    <t>DBB1800119</t>
  </si>
  <si>
    <t>DBB1800122</t>
  </si>
  <si>
    <t>DBB1800124</t>
  </si>
  <si>
    <t>DBB1800125</t>
  </si>
  <si>
    <t>DBB1800126</t>
  </si>
  <si>
    <t>DBB1800127</t>
  </si>
  <si>
    <t>DBB1800130</t>
  </si>
  <si>
    <t>DBB1800132</t>
  </si>
  <si>
    <t>DBB1800133</t>
  </si>
  <si>
    <t>DBB1800134</t>
  </si>
  <si>
    <t>DBB1800135</t>
  </si>
  <si>
    <t>DBB1800136</t>
  </si>
  <si>
    <t>DBB1800137</t>
  </si>
  <si>
    <t>DBB1800138</t>
  </si>
  <si>
    <t>DBB1800139</t>
  </si>
  <si>
    <t>DBB1800140</t>
  </si>
  <si>
    <t>DBB1800141</t>
  </si>
  <si>
    <t>DBB1800142</t>
  </si>
  <si>
    <t>DBB1800143</t>
  </si>
  <si>
    <t>DBB1800144</t>
  </si>
  <si>
    <t>DBB1800145</t>
  </si>
  <si>
    <t>DBB1800146</t>
  </si>
  <si>
    <t>DBB1800147</t>
  </si>
  <si>
    <t>DBB1800149</t>
  </si>
  <si>
    <t>DBB1800150</t>
  </si>
  <si>
    <t>DBB1800151</t>
  </si>
  <si>
    <t>DBB1800152</t>
  </si>
  <si>
    <t>DBB1800153</t>
  </si>
  <si>
    <t>DBB1800154</t>
  </si>
  <si>
    <t>DBB1800155</t>
  </si>
  <si>
    <t>DBB1800156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</si>
</sst>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tabSelected="1" view="pageBreakPreview" topLeftCell="A16" zoomScale="85" zoomScaleNormal="80" zoomScaleSheetLayoutView="85" workbookViewId="0">
      <selection activeCell="M113" sqref="M1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1.927</v>
      </c>
      <c r="H12" s="37">
        <v>82247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76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0.90300000000000002</v>
      </c>
      <c r="H13" s="37">
        <v>82247</v>
      </c>
      <c r="I13" s="27">
        <v>42887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0.20699999999999999</v>
      </c>
      <c r="H14" s="37">
        <v>82247</v>
      </c>
      <c r="I14" s="27">
        <v>42887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0.96199999999999997</v>
      </c>
      <c r="H15" s="37">
        <v>82247</v>
      </c>
      <c r="I15" s="27">
        <v>42887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0.96599999999999997</v>
      </c>
      <c r="H16" s="37">
        <v>82247</v>
      </c>
      <c r="I16" s="27">
        <v>42887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1.9219999999999999</v>
      </c>
      <c r="H17" s="37">
        <v>82247</v>
      </c>
      <c r="I17" s="27">
        <v>42887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1.9259999999999999</v>
      </c>
      <c r="H18" s="37">
        <v>82247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1.925</v>
      </c>
      <c r="H19" s="37">
        <v>82247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1.927</v>
      </c>
      <c r="H20" s="37">
        <v>82247</v>
      </c>
      <c r="I20" s="27">
        <v>42856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1.927</v>
      </c>
      <c r="H21" s="37">
        <v>82247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1.925</v>
      </c>
      <c r="H22" s="37">
        <v>82247</v>
      </c>
      <c r="I22" s="27">
        <v>42887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1.927</v>
      </c>
      <c r="H23" s="37">
        <v>82247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2.89</v>
      </c>
      <c r="H24" s="37">
        <v>82247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0.96299999999999997</v>
      </c>
      <c r="H25" s="37">
        <v>82247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0.96199999999999997</v>
      </c>
      <c r="H26" s="37">
        <v>82247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0.96199999999999997</v>
      </c>
      <c r="H27" s="37">
        <v>82247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0.96299999999999997</v>
      </c>
      <c r="H28" s="37">
        <v>82247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2.8889999999999998</v>
      </c>
      <c r="H29" s="37">
        <v>82247</v>
      </c>
      <c r="I29" s="27">
        <v>42887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2.883</v>
      </c>
      <c r="H30" s="37">
        <v>82247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82247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0.96299999999999997</v>
      </c>
      <c r="H32" s="37">
        <v>82247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0.96</v>
      </c>
      <c r="H33" s="37">
        <v>82247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0.94899999999999995</v>
      </c>
      <c r="H34" s="37">
        <v>82247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1.9259999999999999</v>
      </c>
      <c r="H35" s="37">
        <v>82247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0.95299999999999996</v>
      </c>
      <c r="H36" s="37">
        <v>82247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0.95899999999999996</v>
      </c>
      <c r="H37" s="37">
        <v>82247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0.96499999999999997</v>
      </c>
      <c r="H38" s="37">
        <v>82247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0.95</v>
      </c>
      <c r="H39" s="37">
        <v>82247</v>
      </c>
      <c r="I39" s="27">
        <v>43070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0.95699999999999996</v>
      </c>
      <c r="H40" s="37">
        <v>82247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0.96599999999999997</v>
      </c>
      <c r="H41" s="37">
        <v>82247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2.8809999999999998</v>
      </c>
      <c r="H42" s="37">
        <v>82247</v>
      </c>
      <c r="I42" s="27">
        <v>42887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3.847</v>
      </c>
      <c r="H43" s="37">
        <v>82247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1.9279999999999999</v>
      </c>
      <c r="H44" s="37">
        <v>82247</v>
      </c>
      <c r="I44" s="27">
        <v>42887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3.0000000000000001E-3</v>
      </c>
      <c r="H45" s="37">
        <v>82247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0.96199999999999997</v>
      </c>
      <c r="H46" s="37">
        <v>82247</v>
      </c>
      <c r="I46" s="27">
        <v>42887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0.96499999999999997</v>
      </c>
      <c r="H47" s="37">
        <v>82247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1.9279999999999999</v>
      </c>
      <c r="H48" s="37">
        <v>82247</v>
      </c>
      <c r="I48" s="27">
        <v>42856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2.8889999999999998</v>
      </c>
      <c r="H49" s="37">
        <v>82247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0.96499999999999997</v>
      </c>
      <c r="H50" s="37">
        <v>82247</v>
      </c>
      <c r="I50" s="27">
        <v>42887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1.925</v>
      </c>
      <c r="H51" s="37">
        <v>82247</v>
      </c>
      <c r="I51" s="27">
        <v>42887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2.8860000000000001</v>
      </c>
      <c r="H52" s="37">
        <v>82247</v>
      </c>
      <c r="I52" s="27">
        <v>42887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2.8879999999999999</v>
      </c>
      <c r="H53" s="37">
        <v>82247</v>
      </c>
      <c r="I53" s="27">
        <v>42887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0.90300000000000002</v>
      </c>
      <c r="H54" s="37">
        <v>82247</v>
      </c>
      <c r="I54" s="27">
        <v>42887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0.96599999999999997</v>
      </c>
      <c r="H55" s="37">
        <v>82247</v>
      </c>
      <c r="I55" s="27">
        <v>42887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0.95899999999999996</v>
      </c>
      <c r="H56" s="37">
        <v>82247</v>
      </c>
      <c r="I56" s="27">
        <v>42887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0.96299999999999997</v>
      </c>
      <c r="H57" s="37">
        <v>82247</v>
      </c>
      <c r="I57" s="27">
        <v>42887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0.96299999999999997</v>
      </c>
      <c r="H58" s="37">
        <v>82247</v>
      </c>
      <c r="I58" s="27">
        <v>42887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0.96799999999999997</v>
      </c>
      <c r="H59" s="37">
        <v>82247</v>
      </c>
      <c r="I59" s="27">
        <v>42887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1.925</v>
      </c>
      <c r="H60" s="37">
        <v>82247</v>
      </c>
      <c r="I60" s="27">
        <v>42887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0.95599999999999996</v>
      </c>
      <c r="H61" s="37">
        <v>82247</v>
      </c>
      <c r="I61" s="27">
        <v>42887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0.95899999999999996</v>
      </c>
      <c r="H62" s="37">
        <v>82247</v>
      </c>
      <c r="I62" s="27">
        <v>42887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6.0000000000000001E-3</v>
      </c>
      <c r="H63" s="37">
        <v>82247</v>
      </c>
      <c r="I63" s="27">
        <v>42887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0.96</v>
      </c>
      <c r="H64" s="37">
        <v>82247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1.917</v>
      </c>
      <c r="H65" s="37">
        <v>82247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2.895</v>
      </c>
      <c r="H66" s="37">
        <v>82247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2.8780000000000001</v>
      </c>
      <c r="H67" s="37">
        <v>82247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3" customFormat="1" ht="15.75" x14ac:dyDescent="0.2">
      <c r="A68" s="25">
        <f t="shared" si="0"/>
        <v>57</v>
      </c>
      <c r="B68" s="25" t="s">
        <v>86</v>
      </c>
      <c r="C68" s="25" t="s">
        <v>9</v>
      </c>
      <c r="D68" s="34" t="s">
        <v>28</v>
      </c>
      <c r="E68" s="26" t="s">
        <v>29</v>
      </c>
      <c r="F68" s="25" t="s">
        <v>30</v>
      </c>
      <c r="G68" s="32">
        <v>0.96299999999999997</v>
      </c>
      <c r="H68" s="37">
        <v>82247</v>
      </c>
      <c r="I68" s="27">
        <v>42856</v>
      </c>
      <c r="J68" s="36"/>
      <c r="K68" s="20"/>
      <c r="L68" s="20"/>
      <c r="M68" s="20"/>
      <c r="N68" s="20"/>
      <c r="O68" s="20"/>
      <c r="P68" s="20"/>
      <c r="Q68" s="20"/>
    </row>
    <row r="69" spans="1:17" s="3" customFormat="1" ht="15.75" x14ac:dyDescent="0.2">
      <c r="A69" s="25">
        <f t="shared" si="0"/>
        <v>58</v>
      </c>
      <c r="B69" s="25" t="s">
        <v>87</v>
      </c>
      <c r="C69" s="25" t="s">
        <v>9</v>
      </c>
      <c r="D69" s="34" t="s">
        <v>28</v>
      </c>
      <c r="E69" s="26" t="s">
        <v>29</v>
      </c>
      <c r="F69" s="25" t="s">
        <v>30</v>
      </c>
      <c r="G69" s="32">
        <v>0.96499999999999997</v>
      </c>
      <c r="H69" s="37">
        <v>82247</v>
      </c>
      <c r="I69" s="27">
        <v>42856</v>
      </c>
      <c r="J69" s="36"/>
      <c r="K69" s="20"/>
      <c r="L69" s="20"/>
      <c r="M69" s="20"/>
      <c r="N69" s="20"/>
      <c r="O69" s="20"/>
      <c r="P69" s="20"/>
      <c r="Q69" s="20"/>
    </row>
    <row r="70" spans="1:17" s="3" customFormat="1" ht="15.75" x14ac:dyDescent="0.2">
      <c r="A70" s="25">
        <f t="shared" si="0"/>
        <v>59</v>
      </c>
      <c r="B70" s="25" t="s">
        <v>88</v>
      </c>
      <c r="C70" s="25" t="s">
        <v>9</v>
      </c>
      <c r="D70" s="34" t="s">
        <v>28</v>
      </c>
      <c r="E70" s="26" t="s">
        <v>29</v>
      </c>
      <c r="F70" s="25" t="s">
        <v>30</v>
      </c>
      <c r="G70" s="32">
        <v>0.96199999999999997</v>
      </c>
      <c r="H70" s="37">
        <v>82247</v>
      </c>
      <c r="I70" s="27">
        <v>42856</v>
      </c>
      <c r="J70" s="36"/>
      <c r="K70" s="20"/>
      <c r="L70" s="20"/>
      <c r="M70" s="20"/>
      <c r="N70" s="20"/>
      <c r="O70" s="20"/>
      <c r="P70" s="20"/>
      <c r="Q70" s="20"/>
    </row>
    <row r="71" spans="1:17" s="3" customFormat="1" ht="15.75" x14ac:dyDescent="0.2">
      <c r="A71" s="25">
        <f t="shared" si="0"/>
        <v>60</v>
      </c>
      <c r="B71" s="25" t="s">
        <v>89</v>
      </c>
      <c r="C71" s="25" t="s">
        <v>9</v>
      </c>
      <c r="D71" s="34" t="s">
        <v>28</v>
      </c>
      <c r="E71" s="26" t="s">
        <v>29</v>
      </c>
      <c r="F71" s="25" t="s">
        <v>30</v>
      </c>
      <c r="G71" s="32">
        <v>0.96399999999999997</v>
      </c>
      <c r="H71" s="37">
        <v>82247</v>
      </c>
      <c r="I71" s="27">
        <v>42856</v>
      </c>
      <c r="J71" s="36"/>
      <c r="K71" s="20"/>
      <c r="L71" s="20"/>
      <c r="M71" s="20"/>
      <c r="N71" s="20"/>
      <c r="O71" s="20"/>
      <c r="P71" s="20"/>
      <c r="Q71" s="20"/>
    </row>
    <row r="72" spans="1:17" s="3" customFormat="1" ht="15.75" x14ac:dyDescent="0.2">
      <c r="A72" s="25">
        <f t="shared" si="0"/>
        <v>61</v>
      </c>
      <c r="B72" s="25" t="s">
        <v>90</v>
      </c>
      <c r="C72" s="25" t="s">
        <v>9</v>
      </c>
      <c r="D72" s="34" t="s">
        <v>28</v>
      </c>
      <c r="E72" s="26" t="s">
        <v>29</v>
      </c>
      <c r="F72" s="25" t="s">
        <v>30</v>
      </c>
      <c r="G72" s="32">
        <v>0.96</v>
      </c>
      <c r="H72" s="37">
        <v>82247</v>
      </c>
      <c r="I72" s="27">
        <v>42856</v>
      </c>
      <c r="J72" s="36"/>
      <c r="K72" s="20"/>
      <c r="L72" s="20"/>
      <c r="M72" s="20"/>
      <c r="N72" s="20"/>
      <c r="O72" s="20"/>
      <c r="P72" s="20"/>
      <c r="Q72" s="20"/>
    </row>
    <row r="73" spans="1:17" s="3" customFormat="1" ht="15.75" x14ac:dyDescent="0.2">
      <c r="A73" s="25">
        <f t="shared" si="0"/>
        <v>62</v>
      </c>
      <c r="B73" s="25" t="s">
        <v>91</v>
      </c>
      <c r="C73" s="25" t="s">
        <v>9</v>
      </c>
      <c r="D73" s="34" t="s">
        <v>28</v>
      </c>
      <c r="E73" s="26" t="s">
        <v>29</v>
      </c>
      <c r="F73" s="25" t="s">
        <v>30</v>
      </c>
      <c r="G73" s="32">
        <v>0.96499999999999997</v>
      </c>
      <c r="H73" s="37">
        <v>82247</v>
      </c>
      <c r="I73" s="27">
        <v>42856</v>
      </c>
      <c r="J73" s="36"/>
      <c r="K73" s="20"/>
      <c r="L73" s="20"/>
      <c r="M73" s="20"/>
      <c r="N73" s="20"/>
      <c r="O73" s="20"/>
      <c r="P73" s="20"/>
      <c r="Q73" s="20"/>
    </row>
    <row r="74" spans="1:17" s="3" customFormat="1" ht="15.75" x14ac:dyDescent="0.2">
      <c r="A74" s="25">
        <f t="shared" si="0"/>
        <v>63</v>
      </c>
      <c r="B74" s="25" t="s">
        <v>92</v>
      </c>
      <c r="C74" s="25" t="s">
        <v>9</v>
      </c>
      <c r="D74" s="34" t="s">
        <v>28</v>
      </c>
      <c r="E74" s="26" t="s">
        <v>29</v>
      </c>
      <c r="F74" s="25" t="s">
        <v>30</v>
      </c>
      <c r="G74" s="32">
        <v>0.95399999999999996</v>
      </c>
      <c r="H74" s="37">
        <v>82247</v>
      </c>
      <c r="I74" s="27">
        <v>42856</v>
      </c>
      <c r="J74" s="36"/>
      <c r="K74" s="20"/>
      <c r="L74" s="20"/>
      <c r="M74" s="20"/>
      <c r="N74" s="20"/>
      <c r="O74" s="20"/>
      <c r="P74" s="20"/>
      <c r="Q74" s="20"/>
    </row>
    <row r="75" spans="1:17" s="3" customFormat="1" ht="15.75" x14ac:dyDescent="0.2">
      <c r="A75" s="25">
        <f t="shared" si="0"/>
        <v>64</v>
      </c>
      <c r="B75" s="25" t="s">
        <v>93</v>
      </c>
      <c r="C75" s="25" t="s">
        <v>9</v>
      </c>
      <c r="D75" s="34" t="s">
        <v>28</v>
      </c>
      <c r="E75" s="26" t="s">
        <v>29</v>
      </c>
      <c r="F75" s="25" t="s">
        <v>30</v>
      </c>
      <c r="G75" s="32">
        <v>8.0000000000000002E-3</v>
      </c>
      <c r="H75" s="37">
        <v>82247</v>
      </c>
      <c r="I75" s="27">
        <v>42856</v>
      </c>
      <c r="J75" s="36"/>
      <c r="K75" s="20"/>
      <c r="L75" s="20"/>
      <c r="M75" s="20"/>
      <c r="N75" s="20"/>
      <c r="O75" s="20"/>
      <c r="P75" s="20"/>
      <c r="Q75" s="20"/>
    </row>
    <row r="76" spans="1:17" s="3" customFormat="1" ht="15.75" x14ac:dyDescent="0.2">
      <c r="A76" s="25">
        <f t="shared" si="0"/>
        <v>65</v>
      </c>
      <c r="B76" s="25" t="s">
        <v>94</v>
      </c>
      <c r="C76" s="25" t="s">
        <v>9</v>
      </c>
      <c r="D76" s="34" t="s">
        <v>28</v>
      </c>
      <c r="E76" s="26" t="s">
        <v>29</v>
      </c>
      <c r="F76" s="25" t="s">
        <v>30</v>
      </c>
      <c r="G76" s="32">
        <v>8.0000000000000002E-3</v>
      </c>
      <c r="H76" s="37">
        <v>82247</v>
      </c>
      <c r="I76" s="27">
        <v>42856</v>
      </c>
      <c r="J76" s="36"/>
      <c r="K76" s="20"/>
      <c r="L76" s="20"/>
      <c r="M76" s="20"/>
      <c r="N76" s="20"/>
      <c r="O76" s="20"/>
      <c r="P76" s="20"/>
      <c r="Q76" s="20"/>
    </row>
    <row r="77" spans="1:17" s="3" customFormat="1" ht="15.75" x14ac:dyDescent="0.2">
      <c r="A77" s="25">
        <f t="shared" ref="A77:A107" si="1">ROW()-11</f>
        <v>66</v>
      </c>
      <c r="B77" s="25" t="s">
        <v>95</v>
      </c>
      <c r="C77" s="25" t="s">
        <v>9</v>
      </c>
      <c r="D77" s="34" t="s">
        <v>28</v>
      </c>
      <c r="E77" s="26" t="s">
        <v>29</v>
      </c>
      <c r="F77" s="25" t="s">
        <v>30</v>
      </c>
      <c r="G77" s="32">
        <v>0.96099999999999997</v>
      </c>
      <c r="H77" s="37">
        <v>82247</v>
      </c>
      <c r="I77" s="27">
        <v>42856</v>
      </c>
      <c r="J77" s="36"/>
      <c r="K77" s="20"/>
      <c r="L77" s="20"/>
      <c r="M77" s="20"/>
      <c r="N77" s="20"/>
      <c r="O77" s="20"/>
      <c r="P77" s="20"/>
      <c r="Q77" s="20"/>
    </row>
    <row r="78" spans="1:17" s="3" customFormat="1" ht="15.75" x14ac:dyDescent="0.2">
      <c r="A78" s="25">
        <f t="shared" si="1"/>
        <v>67</v>
      </c>
      <c r="B78" s="25" t="s">
        <v>96</v>
      </c>
      <c r="C78" s="25" t="s">
        <v>9</v>
      </c>
      <c r="D78" s="34" t="s">
        <v>28</v>
      </c>
      <c r="E78" s="26" t="s">
        <v>29</v>
      </c>
      <c r="F78" s="25" t="s">
        <v>30</v>
      </c>
      <c r="G78" s="32">
        <v>1.9239999999999999</v>
      </c>
      <c r="H78" s="37">
        <v>82247</v>
      </c>
      <c r="I78" s="27">
        <v>42856</v>
      </c>
      <c r="J78" s="36"/>
      <c r="K78" s="20"/>
      <c r="L78" s="20"/>
      <c r="M78" s="20"/>
      <c r="N78" s="20"/>
      <c r="O78" s="20"/>
      <c r="P78" s="20"/>
      <c r="Q78" s="20"/>
    </row>
    <row r="79" spans="1:17" s="3" customFormat="1" ht="15.75" x14ac:dyDescent="0.2">
      <c r="A79" s="25">
        <f t="shared" si="1"/>
        <v>68</v>
      </c>
      <c r="B79" s="25" t="s">
        <v>97</v>
      </c>
      <c r="C79" s="25" t="s">
        <v>9</v>
      </c>
      <c r="D79" s="34" t="s">
        <v>28</v>
      </c>
      <c r="E79" s="26" t="s">
        <v>29</v>
      </c>
      <c r="F79" s="25" t="s">
        <v>30</v>
      </c>
      <c r="G79" s="32">
        <v>0.96399999999999997</v>
      </c>
      <c r="H79" s="37">
        <v>82247</v>
      </c>
      <c r="I79" s="27">
        <v>42856</v>
      </c>
      <c r="J79" s="36"/>
      <c r="K79" s="20"/>
      <c r="L79" s="20"/>
      <c r="M79" s="20"/>
      <c r="N79" s="20"/>
      <c r="O79" s="20"/>
      <c r="P79" s="20"/>
      <c r="Q79" s="20"/>
    </row>
    <row r="80" spans="1:17" s="3" customFormat="1" ht="15.75" x14ac:dyDescent="0.2">
      <c r="A80" s="25">
        <f t="shared" si="1"/>
        <v>69</v>
      </c>
      <c r="B80" s="25" t="s">
        <v>98</v>
      </c>
      <c r="C80" s="25" t="s">
        <v>9</v>
      </c>
      <c r="D80" s="34" t="s">
        <v>28</v>
      </c>
      <c r="E80" s="26" t="s">
        <v>29</v>
      </c>
      <c r="F80" s="25" t="s">
        <v>30</v>
      </c>
      <c r="G80" s="32">
        <v>2.8889999999999998</v>
      </c>
      <c r="H80" s="37">
        <v>82247</v>
      </c>
      <c r="I80" s="27">
        <v>42856</v>
      </c>
      <c r="J80" s="36"/>
      <c r="K80" s="20"/>
      <c r="L80" s="20"/>
      <c r="M80" s="20"/>
      <c r="N80" s="20"/>
      <c r="O80" s="20"/>
      <c r="P80" s="20"/>
      <c r="Q80" s="20"/>
    </row>
    <row r="81" spans="1:17" s="3" customFormat="1" ht="15.75" x14ac:dyDescent="0.2">
      <c r="A81" s="25">
        <f t="shared" si="1"/>
        <v>70</v>
      </c>
      <c r="B81" s="25" t="s">
        <v>99</v>
      </c>
      <c r="C81" s="25" t="s">
        <v>9</v>
      </c>
      <c r="D81" s="34" t="s">
        <v>28</v>
      </c>
      <c r="E81" s="26" t="s">
        <v>29</v>
      </c>
      <c r="F81" s="25" t="s">
        <v>30</v>
      </c>
      <c r="G81" s="32">
        <v>2.8839999999999999</v>
      </c>
      <c r="H81" s="37">
        <v>82247</v>
      </c>
      <c r="I81" s="27">
        <v>42856</v>
      </c>
      <c r="J81" s="36"/>
      <c r="K81" s="20"/>
      <c r="L81" s="20"/>
      <c r="M81" s="20"/>
      <c r="N81" s="20"/>
      <c r="O81" s="20"/>
      <c r="P81" s="20"/>
      <c r="Q81" s="20"/>
    </row>
    <row r="82" spans="1:17" s="3" customFormat="1" ht="15.75" x14ac:dyDescent="0.2">
      <c r="A82" s="25">
        <f t="shared" si="1"/>
        <v>71</v>
      </c>
      <c r="B82" s="25" t="s">
        <v>100</v>
      </c>
      <c r="C82" s="25" t="s">
        <v>9</v>
      </c>
      <c r="D82" s="34" t="s">
        <v>28</v>
      </c>
      <c r="E82" s="26" t="s">
        <v>29</v>
      </c>
      <c r="F82" s="25" t="s">
        <v>30</v>
      </c>
      <c r="G82" s="32">
        <v>0.96099999999999997</v>
      </c>
      <c r="H82" s="37">
        <v>82247</v>
      </c>
      <c r="I82" s="27">
        <v>42856</v>
      </c>
      <c r="J82" s="36"/>
      <c r="K82" s="20"/>
      <c r="L82" s="20"/>
      <c r="M82" s="20"/>
      <c r="N82" s="20"/>
      <c r="O82" s="20"/>
      <c r="P82" s="20"/>
      <c r="Q82" s="20"/>
    </row>
    <row r="83" spans="1:17" s="3" customFormat="1" ht="15.75" x14ac:dyDescent="0.2">
      <c r="A83" s="25">
        <f t="shared" si="1"/>
        <v>72</v>
      </c>
      <c r="B83" s="25" t="s">
        <v>101</v>
      </c>
      <c r="C83" s="25" t="s">
        <v>9</v>
      </c>
      <c r="D83" s="34" t="s">
        <v>28</v>
      </c>
      <c r="E83" s="26" t="s">
        <v>29</v>
      </c>
      <c r="F83" s="25" t="s">
        <v>30</v>
      </c>
      <c r="G83" s="32">
        <v>0.96</v>
      </c>
      <c r="H83" s="37">
        <v>82247</v>
      </c>
      <c r="I83" s="27">
        <v>42856</v>
      </c>
      <c r="J83" s="36"/>
      <c r="K83" s="20"/>
      <c r="L83" s="20"/>
      <c r="M83" s="20"/>
      <c r="N83" s="20"/>
      <c r="O83" s="20"/>
      <c r="P83" s="20"/>
      <c r="Q83" s="20"/>
    </row>
    <row r="84" spans="1:17" s="3" customFormat="1" ht="15.75" x14ac:dyDescent="0.2">
      <c r="A84" s="25">
        <f t="shared" si="1"/>
        <v>73</v>
      </c>
      <c r="B84" s="25" t="s">
        <v>102</v>
      </c>
      <c r="C84" s="25" t="s">
        <v>9</v>
      </c>
      <c r="D84" s="34" t="s">
        <v>28</v>
      </c>
      <c r="E84" s="26" t="s">
        <v>29</v>
      </c>
      <c r="F84" s="25" t="s">
        <v>30</v>
      </c>
      <c r="G84" s="32">
        <v>0.96399999999999997</v>
      </c>
      <c r="H84" s="37">
        <v>82247</v>
      </c>
      <c r="I84" s="27">
        <v>42856</v>
      </c>
      <c r="J84" s="36"/>
      <c r="K84" s="20"/>
      <c r="L84" s="20"/>
      <c r="M84" s="20"/>
      <c r="N84" s="20"/>
      <c r="O84" s="20"/>
      <c r="P84" s="20"/>
      <c r="Q84" s="20"/>
    </row>
    <row r="85" spans="1:17" s="3" customFormat="1" ht="15.75" x14ac:dyDescent="0.2">
      <c r="A85" s="25">
        <f t="shared" si="1"/>
        <v>74</v>
      </c>
      <c r="B85" s="25" t="s">
        <v>103</v>
      </c>
      <c r="C85" s="25" t="s">
        <v>9</v>
      </c>
      <c r="D85" s="34" t="s">
        <v>28</v>
      </c>
      <c r="E85" s="26" t="s">
        <v>29</v>
      </c>
      <c r="F85" s="25" t="s">
        <v>30</v>
      </c>
      <c r="G85" s="32">
        <v>0.97</v>
      </c>
      <c r="H85" s="37">
        <v>82247</v>
      </c>
      <c r="I85" s="27">
        <v>42887</v>
      </c>
      <c r="J85" s="36"/>
      <c r="K85" s="20"/>
      <c r="L85" s="20"/>
      <c r="M85" s="20"/>
      <c r="N85" s="20"/>
      <c r="O85" s="20"/>
      <c r="P85" s="20"/>
      <c r="Q85" s="20"/>
    </row>
    <row r="86" spans="1:17" s="3" customFormat="1" ht="15.75" x14ac:dyDescent="0.2">
      <c r="A86" s="25">
        <f t="shared" si="1"/>
        <v>75</v>
      </c>
      <c r="B86" s="25" t="s">
        <v>104</v>
      </c>
      <c r="C86" s="25" t="s">
        <v>9</v>
      </c>
      <c r="D86" s="34" t="s">
        <v>28</v>
      </c>
      <c r="E86" s="26" t="s">
        <v>29</v>
      </c>
      <c r="F86" s="25" t="s">
        <v>30</v>
      </c>
      <c r="G86" s="32">
        <v>3.0000000000000001E-3</v>
      </c>
      <c r="H86" s="37">
        <v>82247</v>
      </c>
      <c r="I86" s="27">
        <v>42887</v>
      </c>
      <c r="J86" s="36"/>
      <c r="K86" s="20"/>
      <c r="L86" s="20"/>
      <c r="M86" s="20"/>
      <c r="N86" s="20"/>
      <c r="O86" s="20"/>
      <c r="P86" s="20"/>
      <c r="Q86" s="20"/>
    </row>
    <row r="87" spans="1:17" s="3" customFormat="1" ht="15.75" x14ac:dyDescent="0.2">
      <c r="A87" s="25">
        <f t="shared" si="1"/>
        <v>76</v>
      </c>
      <c r="B87" s="25" t="s">
        <v>105</v>
      </c>
      <c r="C87" s="25" t="s">
        <v>9</v>
      </c>
      <c r="D87" s="34" t="s">
        <v>28</v>
      </c>
      <c r="E87" s="26" t="s">
        <v>29</v>
      </c>
      <c r="F87" s="25" t="s">
        <v>30</v>
      </c>
      <c r="G87" s="32">
        <v>0.96399999999999997</v>
      </c>
      <c r="H87" s="37">
        <v>82247</v>
      </c>
      <c r="I87" s="27">
        <v>42856</v>
      </c>
      <c r="J87" s="36"/>
      <c r="K87" s="20"/>
      <c r="L87" s="20"/>
      <c r="M87" s="20"/>
      <c r="N87" s="20"/>
      <c r="O87" s="20"/>
      <c r="P87" s="20"/>
      <c r="Q87" s="20"/>
    </row>
    <row r="88" spans="1:17" s="3" customFormat="1" ht="15.75" x14ac:dyDescent="0.2">
      <c r="A88" s="25">
        <f t="shared" si="1"/>
        <v>77</v>
      </c>
      <c r="B88" s="25" t="s">
        <v>106</v>
      </c>
      <c r="C88" s="25" t="s">
        <v>9</v>
      </c>
      <c r="D88" s="34" t="s">
        <v>28</v>
      </c>
      <c r="E88" s="26" t="s">
        <v>29</v>
      </c>
      <c r="F88" s="25" t="s">
        <v>30</v>
      </c>
      <c r="G88" s="32">
        <v>5.0000000000000001E-3</v>
      </c>
      <c r="H88" s="37">
        <v>82247</v>
      </c>
      <c r="I88" s="27">
        <v>42856</v>
      </c>
      <c r="J88" s="36"/>
      <c r="K88" s="20"/>
      <c r="L88" s="20"/>
      <c r="M88" s="20"/>
      <c r="N88" s="20"/>
      <c r="O88" s="20"/>
      <c r="P88" s="20"/>
      <c r="Q88" s="20"/>
    </row>
    <row r="89" spans="1:17" s="3" customFormat="1" ht="15.75" x14ac:dyDescent="0.2">
      <c r="A89" s="25">
        <f t="shared" si="1"/>
        <v>78</v>
      </c>
      <c r="B89" s="25" t="s">
        <v>107</v>
      </c>
      <c r="C89" s="25" t="s">
        <v>9</v>
      </c>
      <c r="D89" s="34" t="s">
        <v>28</v>
      </c>
      <c r="E89" s="26" t="s">
        <v>29</v>
      </c>
      <c r="F89" s="25" t="s">
        <v>30</v>
      </c>
      <c r="G89" s="32">
        <v>3.0000000000000001E-3</v>
      </c>
      <c r="H89" s="37">
        <v>82247</v>
      </c>
      <c r="I89" s="27">
        <v>42856</v>
      </c>
      <c r="J89" s="36"/>
      <c r="K89" s="20"/>
      <c r="L89" s="20"/>
      <c r="M89" s="20"/>
      <c r="N89" s="20"/>
      <c r="O89" s="20"/>
      <c r="P89" s="20"/>
      <c r="Q89" s="20"/>
    </row>
    <row r="90" spans="1:17" s="3" customFormat="1" ht="15.75" x14ac:dyDescent="0.2">
      <c r="A90" s="25">
        <f t="shared" si="1"/>
        <v>79</v>
      </c>
      <c r="B90" s="25" t="s">
        <v>108</v>
      </c>
      <c r="C90" s="25" t="s">
        <v>9</v>
      </c>
      <c r="D90" s="34" t="s">
        <v>28</v>
      </c>
      <c r="E90" s="26" t="s">
        <v>29</v>
      </c>
      <c r="F90" s="25" t="s">
        <v>30</v>
      </c>
      <c r="G90" s="32">
        <v>5.0000000000000001E-3</v>
      </c>
      <c r="H90" s="37">
        <v>82247</v>
      </c>
      <c r="I90" s="27">
        <v>42856</v>
      </c>
      <c r="J90" s="36"/>
      <c r="K90" s="20"/>
      <c r="L90" s="20"/>
      <c r="M90" s="20"/>
      <c r="N90" s="20"/>
      <c r="O90" s="20"/>
      <c r="P90" s="20"/>
      <c r="Q90" s="20"/>
    </row>
    <row r="91" spans="1:17" s="3" customFormat="1" ht="15.75" x14ac:dyDescent="0.2">
      <c r="A91" s="25">
        <f t="shared" si="1"/>
        <v>80</v>
      </c>
      <c r="B91" s="25" t="s">
        <v>109</v>
      </c>
      <c r="C91" s="25" t="s">
        <v>9</v>
      </c>
      <c r="D91" s="34" t="s">
        <v>28</v>
      </c>
      <c r="E91" s="26" t="s">
        <v>29</v>
      </c>
      <c r="F91" s="25" t="s">
        <v>30</v>
      </c>
      <c r="G91" s="32">
        <v>1.2E-2</v>
      </c>
      <c r="H91" s="37">
        <v>82247</v>
      </c>
      <c r="I91" s="27">
        <v>43070</v>
      </c>
      <c r="J91" s="36"/>
      <c r="K91" s="20"/>
      <c r="L91" s="20"/>
      <c r="M91" s="20"/>
      <c r="N91" s="20"/>
      <c r="O91" s="20"/>
      <c r="P91" s="20"/>
      <c r="Q91" s="20"/>
    </row>
    <row r="92" spans="1:17" s="3" customFormat="1" ht="15.75" x14ac:dyDescent="0.2">
      <c r="A92" s="25">
        <f t="shared" si="1"/>
        <v>81</v>
      </c>
      <c r="B92" s="25" t="s">
        <v>110</v>
      </c>
      <c r="C92" s="25" t="s">
        <v>9</v>
      </c>
      <c r="D92" s="34" t="s">
        <v>28</v>
      </c>
      <c r="E92" s="26" t="s">
        <v>29</v>
      </c>
      <c r="F92" s="25" t="s">
        <v>30</v>
      </c>
      <c r="G92" s="32">
        <v>2.8519999999999999</v>
      </c>
      <c r="H92" s="37">
        <v>82247</v>
      </c>
      <c r="I92" s="27">
        <v>42887</v>
      </c>
      <c r="J92" s="36"/>
      <c r="K92" s="20"/>
      <c r="L92" s="20"/>
      <c r="M92" s="20"/>
      <c r="N92" s="20"/>
      <c r="O92" s="20"/>
      <c r="P92" s="20"/>
      <c r="Q92" s="20"/>
    </row>
    <row r="93" spans="1:17" s="3" customFormat="1" ht="15.75" x14ac:dyDescent="0.2">
      <c r="A93" s="25">
        <f t="shared" si="1"/>
        <v>82</v>
      </c>
      <c r="B93" s="25" t="s">
        <v>111</v>
      </c>
      <c r="C93" s="25" t="s">
        <v>9</v>
      </c>
      <c r="D93" s="34" t="s">
        <v>28</v>
      </c>
      <c r="E93" s="26" t="s">
        <v>29</v>
      </c>
      <c r="F93" s="25" t="s">
        <v>30</v>
      </c>
      <c r="G93" s="32">
        <v>6.0000000000000001E-3</v>
      </c>
      <c r="H93" s="37">
        <v>82247</v>
      </c>
      <c r="I93" s="27">
        <v>42856</v>
      </c>
      <c r="J93" s="36"/>
      <c r="K93" s="20"/>
      <c r="L93" s="20"/>
      <c r="M93" s="20"/>
      <c r="N93" s="20"/>
      <c r="O93" s="20"/>
      <c r="P93" s="20"/>
      <c r="Q93" s="20"/>
    </row>
    <row r="94" spans="1:17" s="3" customFormat="1" ht="15.75" x14ac:dyDescent="0.2">
      <c r="A94" s="25">
        <f t="shared" si="1"/>
        <v>83</v>
      </c>
      <c r="B94" s="25" t="s">
        <v>112</v>
      </c>
      <c r="C94" s="25" t="s">
        <v>9</v>
      </c>
      <c r="D94" s="34" t="s">
        <v>28</v>
      </c>
      <c r="E94" s="26" t="s">
        <v>29</v>
      </c>
      <c r="F94" s="25" t="s">
        <v>30</v>
      </c>
      <c r="G94" s="32">
        <v>2E-3</v>
      </c>
      <c r="H94" s="37">
        <v>82247</v>
      </c>
      <c r="I94" s="27">
        <v>42856</v>
      </c>
      <c r="J94" s="36"/>
      <c r="K94" s="20"/>
      <c r="L94" s="20"/>
      <c r="M94" s="20"/>
      <c r="N94" s="20"/>
      <c r="O94" s="20"/>
      <c r="P94" s="20"/>
      <c r="Q94" s="20"/>
    </row>
    <row r="95" spans="1:17" s="3" customFormat="1" ht="15.75" x14ac:dyDescent="0.2">
      <c r="A95" s="25">
        <f t="shared" si="1"/>
        <v>84</v>
      </c>
      <c r="B95" s="25" t="s">
        <v>113</v>
      </c>
      <c r="C95" s="25" t="s">
        <v>9</v>
      </c>
      <c r="D95" s="34" t="s">
        <v>28</v>
      </c>
      <c r="E95" s="26" t="s">
        <v>29</v>
      </c>
      <c r="F95" s="25" t="s">
        <v>30</v>
      </c>
      <c r="G95" s="32">
        <v>0.01</v>
      </c>
      <c r="H95" s="37">
        <v>82247</v>
      </c>
      <c r="I95" s="27">
        <v>42856</v>
      </c>
      <c r="J95" s="36"/>
      <c r="K95" s="20"/>
      <c r="L95" s="20"/>
      <c r="M95" s="20"/>
      <c r="N95" s="20"/>
      <c r="O95" s="20"/>
      <c r="P95" s="20"/>
      <c r="Q95" s="20"/>
    </row>
    <row r="96" spans="1:17" s="3" customFormat="1" ht="15.75" x14ac:dyDescent="0.2">
      <c r="A96" s="25">
        <f t="shared" si="1"/>
        <v>85</v>
      </c>
      <c r="B96" s="25" t="s">
        <v>114</v>
      </c>
      <c r="C96" s="25" t="s">
        <v>9</v>
      </c>
      <c r="D96" s="34" t="s">
        <v>28</v>
      </c>
      <c r="E96" s="26" t="s">
        <v>29</v>
      </c>
      <c r="F96" s="25" t="s">
        <v>30</v>
      </c>
      <c r="G96" s="32">
        <v>0.96199999999999997</v>
      </c>
      <c r="H96" s="37">
        <v>82247</v>
      </c>
      <c r="I96" s="27">
        <v>42887</v>
      </c>
      <c r="J96" s="36"/>
      <c r="K96" s="20"/>
      <c r="L96" s="20"/>
      <c r="M96" s="20"/>
      <c r="N96" s="20"/>
      <c r="O96" s="20"/>
      <c r="P96" s="20"/>
      <c r="Q96" s="20"/>
    </row>
    <row r="97" spans="1:17" s="3" customFormat="1" ht="15.75" x14ac:dyDescent="0.2">
      <c r="A97" s="25">
        <f t="shared" si="1"/>
        <v>86</v>
      </c>
      <c r="B97" s="25" t="s">
        <v>115</v>
      </c>
      <c r="C97" s="25" t="s">
        <v>9</v>
      </c>
      <c r="D97" s="34" t="s">
        <v>28</v>
      </c>
      <c r="E97" s="26" t="s">
        <v>29</v>
      </c>
      <c r="F97" s="25" t="s">
        <v>30</v>
      </c>
      <c r="G97" s="32">
        <v>3.0070000000000001</v>
      </c>
      <c r="H97" s="37">
        <v>82247</v>
      </c>
      <c r="I97" s="27">
        <v>42887</v>
      </c>
      <c r="J97" s="36"/>
      <c r="K97" s="20"/>
      <c r="L97" s="20"/>
      <c r="M97" s="20"/>
      <c r="N97" s="20"/>
      <c r="O97" s="20"/>
      <c r="P97" s="20"/>
      <c r="Q97" s="20"/>
    </row>
    <row r="98" spans="1:17" s="3" customFormat="1" ht="15.75" x14ac:dyDescent="0.2">
      <c r="A98" s="25">
        <f t="shared" si="1"/>
        <v>87</v>
      </c>
      <c r="B98" s="25" t="s">
        <v>116</v>
      </c>
      <c r="C98" s="25" t="s">
        <v>9</v>
      </c>
      <c r="D98" s="34" t="s">
        <v>28</v>
      </c>
      <c r="E98" s="26" t="s">
        <v>29</v>
      </c>
      <c r="F98" s="25" t="s">
        <v>30</v>
      </c>
      <c r="G98" s="32">
        <v>0.26600000000000001</v>
      </c>
      <c r="H98" s="37">
        <v>82247</v>
      </c>
      <c r="I98" s="27">
        <v>42887</v>
      </c>
      <c r="J98" s="36"/>
      <c r="K98" s="20"/>
      <c r="L98" s="20"/>
      <c r="M98" s="20"/>
      <c r="N98" s="20"/>
      <c r="O98" s="20"/>
      <c r="P98" s="20"/>
      <c r="Q98" s="20"/>
    </row>
    <row r="99" spans="1:17" s="3" customFormat="1" ht="15.75" x14ac:dyDescent="0.2">
      <c r="A99" s="25">
        <f t="shared" si="1"/>
        <v>88</v>
      </c>
      <c r="B99" s="25" t="s">
        <v>117</v>
      </c>
      <c r="C99" s="25" t="s">
        <v>9</v>
      </c>
      <c r="D99" s="34" t="s">
        <v>28</v>
      </c>
      <c r="E99" s="26" t="s">
        <v>29</v>
      </c>
      <c r="F99" s="25" t="s">
        <v>30</v>
      </c>
      <c r="G99" s="32">
        <v>1.5249999999999999</v>
      </c>
      <c r="H99" s="37">
        <v>82247</v>
      </c>
      <c r="I99" s="27">
        <v>42887</v>
      </c>
      <c r="J99" s="36"/>
      <c r="K99" s="20"/>
      <c r="L99" s="20"/>
      <c r="M99" s="20"/>
      <c r="N99" s="20"/>
      <c r="O99" s="20"/>
      <c r="P99" s="20"/>
      <c r="Q99" s="20"/>
    </row>
    <row r="100" spans="1:17" s="3" customFormat="1" ht="15.75" x14ac:dyDescent="0.2">
      <c r="A100" s="25">
        <f t="shared" si="1"/>
        <v>89</v>
      </c>
      <c r="B100" s="25" t="s">
        <v>118</v>
      </c>
      <c r="C100" s="25" t="s">
        <v>9</v>
      </c>
      <c r="D100" s="34" t="s">
        <v>28</v>
      </c>
      <c r="E100" s="26" t="s">
        <v>29</v>
      </c>
      <c r="F100" s="25" t="s">
        <v>30</v>
      </c>
      <c r="G100" s="32">
        <v>1.927</v>
      </c>
      <c r="H100" s="37">
        <v>82247</v>
      </c>
      <c r="I100" s="27">
        <v>42887</v>
      </c>
      <c r="J100" s="36"/>
      <c r="K100" s="20"/>
      <c r="L100" s="20"/>
      <c r="M100" s="20"/>
      <c r="N100" s="20"/>
      <c r="O100" s="20"/>
      <c r="P100" s="20"/>
      <c r="Q100" s="20"/>
    </row>
    <row r="101" spans="1:17" s="3" customFormat="1" ht="15.75" x14ac:dyDescent="0.2">
      <c r="A101" s="25">
        <f t="shared" si="1"/>
        <v>90</v>
      </c>
      <c r="B101" s="25" t="s">
        <v>119</v>
      </c>
      <c r="C101" s="25" t="s">
        <v>9</v>
      </c>
      <c r="D101" s="34" t="s">
        <v>28</v>
      </c>
      <c r="E101" s="26" t="s">
        <v>29</v>
      </c>
      <c r="F101" s="25" t="s">
        <v>30</v>
      </c>
      <c r="G101" s="32">
        <v>3.8460000000000001</v>
      </c>
      <c r="H101" s="37">
        <v>82247</v>
      </c>
      <c r="I101" s="27">
        <v>42856</v>
      </c>
      <c r="J101" s="36"/>
      <c r="K101" s="20"/>
      <c r="L101" s="20"/>
      <c r="M101" s="20"/>
      <c r="N101" s="20"/>
      <c r="O101" s="20"/>
      <c r="P101" s="20"/>
      <c r="Q101" s="20"/>
    </row>
    <row r="102" spans="1:17" s="3" customFormat="1" ht="15.75" x14ac:dyDescent="0.2">
      <c r="A102" s="25">
        <f t="shared" si="1"/>
        <v>91</v>
      </c>
      <c r="B102" s="25" t="s">
        <v>120</v>
      </c>
      <c r="C102" s="25" t="s">
        <v>9</v>
      </c>
      <c r="D102" s="34" t="s">
        <v>28</v>
      </c>
      <c r="E102" s="26" t="s">
        <v>29</v>
      </c>
      <c r="F102" s="25" t="s">
        <v>30</v>
      </c>
      <c r="G102" s="32">
        <v>1.9319999999999999</v>
      </c>
      <c r="H102" s="37">
        <v>82247</v>
      </c>
      <c r="I102" s="27">
        <v>42887</v>
      </c>
      <c r="J102" s="36"/>
      <c r="K102" s="20"/>
      <c r="L102" s="20"/>
      <c r="M102" s="20"/>
      <c r="N102" s="20"/>
      <c r="O102" s="20"/>
      <c r="P102" s="20"/>
      <c r="Q102" s="20"/>
    </row>
    <row r="103" spans="1:17" s="3" customFormat="1" ht="15.75" x14ac:dyDescent="0.2">
      <c r="A103" s="25">
        <f t="shared" si="1"/>
        <v>92</v>
      </c>
      <c r="B103" s="25" t="s">
        <v>121</v>
      </c>
      <c r="C103" s="25" t="s">
        <v>9</v>
      </c>
      <c r="D103" s="34" t="s">
        <v>28</v>
      </c>
      <c r="E103" s="26" t="s">
        <v>29</v>
      </c>
      <c r="F103" s="25" t="s">
        <v>30</v>
      </c>
      <c r="G103" s="32">
        <v>2.8860000000000001</v>
      </c>
      <c r="H103" s="37">
        <v>82247</v>
      </c>
      <c r="I103" s="27">
        <v>42887</v>
      </c>
      <c r="J103" s="36"/>
      <c r="K103" s="20"/>
      <c r="L103" s="20"/>
      <c r="M103" s="20"/>
      <c r="N103" s="20"/>
      <c r="O103" s="20"/>
      <c r="P103" s="20"/>
      <c r="Q103" s="20"/>
    </row>
    <row r="104" spans="1:17" s="3" customFormat="1" ht="15.75" x14ac:dyDescent="0.2">
      <c r="A104" s="25">
        <f t="shared" si="1"/>
        <v>93</v>
      </c>
      <c r="B104" s="25" t="s">
        <v>122</v>
      </c>
      <c r="C104" s="25" t="s">
        <v>9</v>
      </c>
      <c r="D104" s="34" t="s">
        <v>28</v>
      </c>
      <c r="E104" s="26" t="s">
        <v>29</v>
      </c>
      <c r="F104" s="25" t="s">
        <v>30</v>
      </c>
      <c r="G104" s="32">
        <v>2.6150000000000002</v>
      </c>
      <c r="H104" s="37">
        <v>82247</v>
      </c>
      <c r="I104" s="27">
        <v>42887</v>
      </c>
      <c r="J104" s="36"/>
      <c r="K104" s="20"/>
      <c r="L104" s="20"/>
      <c r="M104" s="20"/>
      <c r="N104" s="20"/>
      <c r="O104" s="20"/>
      <c r="P104" s="20"/>
      <c r="Q104" s="20"/>
    </row>
    <row r="105" spans="1:17" s="3" customFormat="1" ht="15.75" x14ac:dyDescent="0.2">
      <c r="A105" s="25">
        <f t="shared" si="1"/>
        <v>94</v>
      </c>
      <c r="B105" s="25" t="s">
        <v>123</v>
      </c>
      <c r="C105" s="25" t="s">
        <v>9</v>
      </c>
      <c r="D105" s="34" t="s">
        <v>28</v>
      </c>
      <c r="E105" s="26" t="s">
        <v>29</v>
      </c>
      <c r="F105" s="25" t="s">
        <v>30</v>
      </c>
      <c r="G105" s="32">
        <v>0.27500000000000002</v>
      </c>
      <c r="H105" s="37">
        <v>82247</v>
      </c>
      <c r="I105" s="27">
        <v>42887</v>
      </c>
      <c r="J105" s="36"/>
      <c r="K105" s="20"/>
      <c r="L105" s="20"/>
      <c r="M105" s="20"/>
      <c r="N105" s="20"/>
      <c r="O105" s="20"/>
      <c r="P105" s="20"/>
      <c r="Q105" s="20"/>
    </row>
    <row r="106" spans="1:17" s="3" customFormat="1" ht="15.75" x14ac:dyDescent="0.2">
      <c r="A106" s="25">
        <f t="shared" si="1"/>
        <v>95</v>
      </c>
      <c r="B106" s="25" t="s">
        <v>124</v>
      </c>
      <c r="C106" s="25" t="s">
        <v>9</v>
      </c>
      <c r="D106" s="34" t="s">
        <v>28</v>
      </c>
      <c r="E106" s="26" t="s">
        <v>29</v>
      </c>
      <c r="F106" s="25" t="s">
        <v>30</v>
      </c>
      <c r="G106" s="32">
        <v>0.434</v>
      </c>
      <c r="H106" s="37">
        <v>82247</v>
      </c>
      <c r="I106" s="27">
        <v>42887</v>
      </c>
      <c r="J106" s="36"/>
      <c r="K106" s="20"/>
      <c r="L106" s="20"/>
      <c r="M106" s="20"/>
      <c r="N106" s="20"/>
      <c r="O106" s="20"/>
      <c r="P106" s="20"/>
      <c r="Q106" s="20"/>
    </row>
    <row r="107" spans="1:17" s="3" customFormat="1" ht="15.75" x14ac:dyDescent="0.2">
      <c r="A107" s="25">
        <f t="shared" si="1"/>
        <v>96</v>
      </c>
      <c r="B107" s="25" t="s">
        <v>125</v>
      </c>
      <c r="C107" s="25" t="s">
        <v>9</v>
      </c>
      <c r="D107" s="34" t="s">
        <v>28</v>
      </c>
      <c r="E107" s="26" t="s">
        <v>29</v>
      </c>
      <c r="F107" s="25" t="s">
        <v>30</v>
      </c>
      <c r="G107" s="32">
        <v>2.399</v>
      </c>
      <c r="H107" s="37">
        <v>82247</v>
      </c>
      <c r="I107" s="27">
        <v>42887</v>
      </c>
      <c r="J107" s="36"/>
      <c r="K107" s="20"/>
      <c r="L107" s="20"/>
      <c r="M107" s="20"/>
      <c r="N107" s="20"/>
      <c r="O107" s="20"/>
      <c r="P107" s="20"/>
      <c r="Q107" s="20"/>
    </row>
    <row r="108" spans="1:17" s="4" customFormat="1" ht="15.75" x14ac:dyDescent="0.25">
      <c r="A108" s="51" t="s">
        <v>6</v>
      </c>
      <c r="B108" s="52"/>
      <c r="C108" s="52"/>
      <c r="D108" s="52"/>
      <c r="E108" s="53"/>
      <c r="F108" s="28"/>
      <c r="G108" s="29">
        <f>SUM(G12:G107)</f>
        <v>130.90799999999999</v>
      </c>
      <c r="H108" s="30"/>
      <c r="I108" s="31"/>
      <c r="J108" s="21"/>
      <c r="K108" s="20"/>
      <c r="L108" s="11"/>
      <c r="M108" s="11"/>
      <c r="N108" s="11"/>
      <c r="O108" s="11"/>
      <c r="P108" s="11"/>
      <c r="Q108" s="11"/>
    </row>
    <row r="109" spans="1:17" s="4" customFormat="1" x14ac:dyDescent="0.25">
      <c r="A109" s="43"/>
      <c r="B109" s="44"/>
      <c r="C109" s="44"/>
      <c r="D109" s="44"/>
      <c r="E109" s="44"/>
      <c r="F109" s="44"/>
      <c r="G109" s="44"/>
      <c r="H109" s="44"/>
      <c r="I109" s="45"/>
      <c r="J109" s="11"/>
      <c r="K109" s="22"/>
      <c r="L109" s="11"/>
      <c r="M109" s="11"/>
      <c r="N109" s="11"/>
      <c r="O109" s="11"/>
      <c r="P109" s="11"/>
      <c r="Q109" s="11"/>
    </row>
    <row r="110" spans="1:17" s="4" customFormat="1" ht="92.25" customHeight="1" x14ac:dyDescent="0.25">
      <c r="A110" s="39" t="s">
        <v>7</v>
      </c>
      <c r="B110" s="40"/>
      <c r="C110" s="40"/>
      <c r="D110" s="40"/>
      <c r="E110" s="41"/>
      <c r="F110" s="54" t="s">
        <v>14</v>
      </c>
      <c r="G110" s="54"/>
      <c r="H110" s="54"/>
      <c r="I110" s="54"/>
      <c r="J110" s="11"/>
      <c r="K110" s="11"/>
      <c r="L110" s="11"/>
      <c r="M110" s="11"/>
      <c r="N110" s="11"/>
      <c r="O110" s="11"/>
      <c r="P110" s="11"/>
      <c r="Q110" s="11"/>
    </row>
    <row r="111" spans="1:17" s="4" customFormat="1" ht="15.75" customHeight="1" x14ac:dyDescent="0.25">
      <c r="A111" s="39" t="s">
        <v>8</v>
      </c>
      <c r="B111" s="40"/>
      <c r="C111" s="40"/>
      <c r="D111" s="40"/>
      <c r="E111" s="41"/>
      <c r="F111" s="42" t="s">
        <v>13</v>
      </c>
      <c r="G111" s="42"/>
      <c r="H111" s="42"/>
      <c r="I111" s="42"/>
      <c r="Q111" s="11"/>
    </row>
    <row r="112" spans="1:17" s="4" customFormat="1" ht="33.75" customHeight="1" x14ac:dyDescent="0.25">
      <c r="A112" s="39" t="s">
        <v>15</v>
      </c>
      <c r="B112" s="40"/>
      <c r="C112" s="40"/>
      <c r="D112" s="40"/>
      <c r="E112" s="41"/>
      <c r="F112" s="42" t="s">
        <v>12</v>
      </c>
      <c r="G112" s="42"/>
      <c r="H112" s="42"/>
      <c r="I112" s="42"/>
      <c r="Q112" s="11"/>
    </row>
    <row r="113" spans="1:17" ht="121.5" customHeight="1" x14ac:dyDescent="0.25">
      <c r="A113" s="46" t="s">
        <v>17</v>
      </c>
      <c r="B113" s="46"/>
      <c r="C113" s="46"/>
      <c r="D113" s="46"/>
      <c r="E113" s="46"/>
      <c r="F113" s="47" t="s">
        <v>18</v>
      </c>
      <c r="G113" s="47"/>
      <c r="H113" s="47"/>
      <c r="I113" s="47"/>
    </row>
    <row r="114" spans="1:17" ht="60.75" customHeight="1" x14ac:dyDescent="0.25">
      <c r="A114" s="49"/>
      <c r="B114" s="49"/>
      <c r="C114" s="49"/>
      <c r="D114" s="49"/>
      <c r="E114" s="49"/>
      <c r="F114" s="49"/>
      <c r="G114" s="49"/>
      <c r="H114" s="49"/>
      <c r="I114" s="49"/>
    </row>
    <row r="115" spans="1:17" ht="56.25" customHeight="1" x14ac:dyDescent="0.25">
      <c r="A115" s="38"/>
      <c r="B115" s="38"/>
      <c r="C115" s="38"/>
      <c r="D115" s="38"/>
      <c r="E115" s="38"/>
      <c r="F115" s="48"/>
      <c r="G115" s="48"/>
      <c r="H115" s="48"/>
      <c r="I115" s="48"/>
      <c r="J115" s="5"/>
      <c r="K115" s="5"/>
      <c r="L115" s="5"/>
      <c r="M115" s="5"/>
      <c r="N115" s="5"/>
      <c r="O115" s="5"/>
      <c r="P115" s="5"/>
      <c r="Q115" s="5"/>
    </row>
    <row r="118" spans="1:17" ht="15.75" x14ac:dyDescent="0.25">
      <c r="A118" s="23"/>
    </row>
    <row r="119" spans="1:17" ht="15.75" x14ac:dyDescent="0.25">
      <c r="A119" s="23"/>
    </row>
  </sheetData>
  <mergeCells count="21">
    <mergeCell ref="H1:I1"/>
    <mergeCell ref="A108:E108"/>
    <mergeCell ref="A110:E110"/>
    <mergeCell ref="F110:I110"/>
    <mergeCell ref="A8:I8"/>
    <mergeCell ref="A2:I2"/>
    <mergeCell ref="A3:I3"/>
    <mergeCell ref="A4:I4"/>
    <mergeCell ref="A5:I5"/>
    <mergeCell ref="A6:I6"/>
    <mergeCell ref="A7:I7"/>
    <mergeCell ref="A115:E115"/>
    <mergeCell ref="A112:E112"/>
    <mergeCell ref="F112:I112"/>
    <mergeCell ref="A109:I109"/>
    <mergeCell ref="A111:E111"/>
    <mergeCell ref="F111:I111"/>
    <mergeCell ref="A113:E113"/>
    <mergeCell ref="F113:I113"/>
    <mergeCell ref="F115:I115"/>
    <mergeCell ref="A114:I1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2025-02-19T09:24:11Z</cp:lastPrinted>
  <dcterms:created xsi:type="dcterms:W3CDTF">2016-09-16T10:27:35Z</dcterms:created>
  <dcterms:modified xsi:type="dcterms:W3CDTF">2025-02-19T09:24:17Z</dcterms:modified>
</cp:coreProperties>
</file>